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2 - 10 yr Load Forecast Report\IR's\"/>
    </mc:Choice>
  </mc:AlternateContent>
  <xr:revisionPtr revIDLastSave="0" documentId="13_ncr:1_{181CB967-17A4-4481-B5FB-13FCF03ECD5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" l="1"/>
  <c r="F13" i="1"/>
  <c r="D14" i="1"/>
  <c r="D13" i="1"/>
  <c r="C5" i="1"/>
  <c r="C6" i="1" s="1"/>
  <c r="C7" i="1" s="1"/>
  <c r="C8" i="1" s="1"/>
  <c r="C9" i="1" s="1"/>
  <c r="C10" i="1" s="1"/>
  <c r="C11" i="1" s="1"/>
  <c r="C12" i="1" s="1"/>
  <c r="C13" i="1" s="1"/>
  <c r="C14" i="1" s="1"/>
  <c r="I14" i="1" l="1"/>
  <c r="I5" i="1" l="1"/>
  <c r="I6" i="1"/>
  <c r="I7" i="1"/>
  <c r="I8" i="1"/>
  <c r="I9" i="1"/>
  <c r="I10" i="1"/>
  <c r="I11" i="1"/>
  <c r="I12" i="1"/>
  <c r="I13" i="1"/>
  <c r="I4" i="1"/>
  <c r="F5" i="1" l="1"/>
  <c r="F6" i="1"/>
  <c r="F7" i="1"/>
  <c r="F8" i="1"/>
  <c r="F9" i="1"/>
  <c r="F10" i="1"/>
  <c r="F11" i="1"/>
  <c r="F12" i="1"/>
  <c r="F4" i="1"/>
  <c r="D5" i="1"/>
  <c r="D6" i="1"/>
  <c r="D7" i="1"/>
  <c r="D8" i="1"/>
  <c r="D9" i="1"/>
  <c r="D10" i="1"/>
  <c r="D11" i="1"/>
  <c r="D12" i="1"/>
  <c r="D4" i="1"/>
  <c r="J5" i="1" l="1"/>
  <c r="J6" i="1"/>
  <c r="J7" i="1"/>
  <c r="J8" i="1"/>
  <c r="J9" i="1"/>
  <c r="J10" i="1"/>
  <c r="J11" i="1"/>
  <c r="J12" i="1"/>
  <c r="J13" i="1"/>
  <c r="J14" i="1"/>
  <c r="J4" i="1"/>
  <c r="H4" i="1" l="1"/>
  <c r="H5" i="1"/>
  <c r="H6" i="1"/>
  <c r="H7" i="1"/>
  <c r="H8" i="1"/>
  <c r="H9" i="1"/>
  <c r="H10" i="1"/>
  <c r="H11" i="1"/>
  <c r="H12" i="1"/>
  <c r="H13" i="1"/>
  <c r="H14" i="1"/>
  <c r="G14" i="1" l="1"/>
  <c r="K14" i="1"/>
  <c r="K4" i="1" l="1"/>
  <c r="G4" i="1"/>
  <c r="K5" i="1" l="1"/>
  <c r="G5" i="1"/>
  <c r="G6" i="1" l="1"/>
  <c r="K6" i="1"/>
  <c r="G7" i="1" l="1"/>
  <c r="K7" i="1"/>
  <c r="G8" i="1" l="1"/>
  <c r="K8" i="1"/>
  <c r="G9" i="1" l="1"/>
  <c r="K9" i="1"/>
  <c r="G10" i="1" l="1"/>
  <c r="K10" i="1"/>
  <c r="G11" i="1" l="1"/>
  <c r="K11" i="1"/>
  <c r="G12" i="1" l="1"/>
  <c r="K12" i="1"/>
  <c r="G13" i="1" l="1"/>
  <c r="K13" i="1"/>
</calcChain>
</file>

<file path=xl/sharedStrings.xml><?xml version="1.0" encoding="utf-8"?>
<sst xmlns="http://schemas.openxmlformats.org/spreadsheetml/2006/main" count="12" uniqueCount="12">
  <si>
    <t>PV Forecast Based on Maintain Current Market Activity Case (Dunsky study)</t>
  </si>
  <si>
    <t>Year</t>
  </si>
  <si>
    <t>Cumulative Res Installs (MW)</t>
  </si>
  <si>
    <t>Cumulative Res GWh</t>
  </si>
  <si>
    <t>Total Cumulative GWh</t>
  </si>
  <si>
    <t>Total Cumulative Capacity (MW)</t>
  </si>
  <si>
    <t>Total Installs</t>
  </si>
  <si>
    <t>Res Install Est</t>
  </si>
  <si>
    <t>Comm Install Est</t>
  </si>
  <si>
    <t>Cumulative Comm Installs (MW)</t>
  </si>
  <si>
    <t>Cumulative Comm GWh</t>
  </si>
  <si>
    <t>Incremental Res Install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</si>
</sst>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_)"/>
    <numFmt numFmtId="165" formatCode="0_)"/>
    <numFmt numFmtId="166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6">
    <xf numFmtId="0" fontId="0" fillId="0" borderId="0" xfId="0"/>
    <xf numFmtId="164" fontId="2" fillId="0" borderId="0" xfId="2"/>
    <xf numFmtId="164" fontId="2" fillId="0" borderId="0" xfId="2" applyAlignment="1">
      <alignment wrapText="1"/>
    </xf>
    <xf numFmtId="165" fontId="2" fillId="0" borderId="0" xfId="2" applyNumberFormat="1"/>
    <xf numFmtId="166" fontId="2" fillId="0" borderId="0" xfId="1" applyNumberFormat="1" applyFont="1"/>
    <xf numFmtId="166" fontId="0" fillId="0" borderId="0" xfId="0" applyNumberFormat="1"/>
  </cellXfs>
  <cellStyles count="3">
    <cellStyle name="Comma" xfId="1" builtinId="3"/>
    <cellStyle name="Normal" xfId="0" builtinId="0"/>
    <cellStyle name="Normal 2 10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view="pageBreakPreview" zoomScale="84" zoomScaleNormal="100" zoomScaleSheetLayoutView="115" workbookViewId="0">
      <selection activeCell="D14" sqref="D14"/>
    </sheetView>
  </sheetViews>
  <sheetFormatPr defaultRowHeight="15" x14ac:dyDescent="0.25"/>
  <cols>
    <col min="2" max="2" width="18.7109375" customWidth="1"/>
    <col min="3" max="3" width="18.85546875" customWidth="1"/>
    <col min="4" max="4" width="17.7109375" customWidth="1"/>
    <col min="5" max="5" width="13.7109375" customWidth="1"/>
    <col min="6" max="6" width="14.5703125" customWidth="1"/>
    <col min="7" max="7" width="12.28515625" customWidth="1"/>
    <col min="8" max="8" width="14" customWidth="1"/>
    <col min="9" max="9" width="13" customWidth="1"/>
    <col min="11" max="11" width="14.7109375" customWidth="1"/>
  </cols>
  <sheetData>
    <row r="1" spans="1:12" ht="15.75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2" ht="15.75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64.5" customHeight="1" x14ac:dyDescent="0.25">
      <c r="A3" s="1" t="s">
        <v>1</v>
      </c>
      <c r="B3" s="2" t="s">
        <v>11</v>
      </c>
      <c r="C3" s="2" t="s">
        <v>2</v>
      </c>
      <c r="D3" s="2" t="s">
        <v>3</v>
      </c>
      <c r="E3" s="2" t="s">
        <v>9</v>
      </c>
      <c r="F3" s="2" t="s">
        <v>10</v>
      </c>
      <c r="G3" s="2" t="s">
        <v>4</v>
      </c>
      <c r="H3" s="2" t="s">
        <v>5</v>
      </c>
      <c r="I3" s="2" t="s">
        <v>7</v>
      </c>
      <c r="J3" s="2" t="s">
        <v>8</v>
      </c>
      <c r="K3" s="2" t="s">
        <v>6</v>
      </c>
    </row>
    <row r="4" spans="1:12" ht="15.75" x14ac:dyDescent="0.25">
      <c r="A4" s="3">
        <v>2022</v>
      </c>
      <c r="B4" s="3">
        <v>21.25</v>
      </c>
      <c r="C4" s="3">
        <v>21.25</v>
      </c>
      <c r="D4" s="3">
        <f>C4*8760*0.123/1000</f>
        <v>22.896450000000002</v>
      </c>
      <c r="E4" s="3">
        <v>1</v>
      </c>
      <c r="F4" s="3">
        <f>E4*8760*0.123/1000</f>
        <v>1.07748</v>
      </c>
      <c r="G4" s="3">
        <f t="shared" ref="G4:G14" si="0">F4+D4</f>
        <v>23.973930000000003</v>
      </c>
      <c r="H4" s="3">
        <f t="shared" ref="H4:H14" si="1">C4+E4</f>
        <v>22.25</v>
      </c>
      <c r="I4" s="4">
        <f>C4*1000/8.3</f>
        <v>2560.2409638554213</v>
      </c>
      <c r="J4" s="4">
        <f>E4*1000/20</f>
        <v>50</v>
      </c>
      <c r="K4" s="4">
        <f t="shared" ref="K4:K13" si="2">J4+I4</f>
        <v>2610.2409638554213</v>
      </c>
      <c r="L4" s="5"/>
    </row>
    <row r="5" spans="1:12" ht="15.75" x14ac:dyDescent="0.25">
      <c r="A5" s="3">
        <v>2023</v>
      </c>
      <c r="B5" s="3">
        <v>10.91475</v>
      </c>
      <c r="C5" s="3">
        <f>C4+B5</f>
        <v>32.164749999999998</v>
      </c>
      <c r="D5" s="3">
        <f t="shared" ref="D5:D14" si="3">C5*8760*0.123/1000</f>
        <v>34.656874829999992</v>
      </c>
      <c r="E5" s="3">
        <v>1.43659</v>
      </c>
      <c r="F5" s="3">
        <f t="shared" ref="F5:F14" si="4">E5*8760*0.123/1000</f>
        <v>1.5478969932</v>
      </c>
      <c r="G5" s="3">
        <f t="shared" si="0"/>
        <v>36.204771823199991</v>
      </c>
      <c r="H5" s="3">
        <f t="shared" si="1"/>
        <v>33.60134</v>
      </c>
      <c r="I5" s="4">
        <f t="shared" ref="I5:I13" si="5">C5*1000/8.3</f>
        <v>3875.2710843373488</v>
      </c>
      <c r="J5" s="4">
        <f t="shared" ref="J5:J14" si="6">E5*1000/20</f>
        <v>71.82950000000001</v>
      </c>
      <c r="K5" s="4">
        <f t="shared" si="2"/>
        <v>3947.1005843373487</v>
      </c>
      <c r="L5" s="5"/>
    </row>
    <row r="6" spans="1:12" ht="15.75" x14ac:dyDescent="0.25">
      <c r="A6" s="3">
        <v>2024</v>
      </c>
      <c r="B6" s="3">
        <v>11.460487499999999</v>
      </c>
      <c r="C6" s="3">
        <f t="shared" ref="C6:C14" si="7">C5+B6</f>
        <v>43.625237499999997</v>
      </c>
      <c r="D6" s="3">
        <f t="shared" si="3"/>
        <v>47.005320901499992</v>
      </c>
      <c r="E6" s="3">
        <v>1.8950095000000002</v>
      </c>
      <c r="F6" s="3">
        <f t="shared" si="4"/>
        <v>2.04183483606</v>
      </c>
      <c r="G6" s="3">
        <f t="shared" si="0"/>
        <v>49.04715573755999</v>
      </c>
      <c r="H6" s="3">
        <f t="shared" si="1"/>
        <v>45.520246999999998</v>
      </c>
      <c r="I6" s="4">
        <f t="shared" si="5"/>
        <v>5256.0527108433726</v>
      </c>
      <c r="J6" s="4">
        <f t="shared" si="6"/>
        <v>94.750475000000023</v>
      </c>
      <c r="K6" s="4">
        <f t="shared" si="2"/>
        <v>5350.8031858433724</v>
      </c>
      <c r="L6" s="5"/>
    </row>
    <row r="7" spans="1:12" ht="15.75" x14ac:dyDescent="0.25">
      <c r="A7" s="3">
        <v>2025</v>
      </c>
      <c r="B7" s="3">
        <v>12.033511874999999</v>
      </c>
      <c r="C7" s="3">
        <f t="shared" si="7"/>
        <v>55.658749374999999</v>
      </c>
      <c r="D7" s="3">
        <f t="shared" si="3"/>
        <v>59.971189276575004</v>
      </c>
      <c r="E7" s="3">
        <v>2.3763499750000001</v>
      </c>
      <c r="F7" s="3">
        <f t="shared" si="4"/>
        <v>2.5604695710629999</v>
      </c>
      <c r="G7" s="3">
        <f t="shared" si="0"/>
        <v>62.531658847638006</v>
      </c>
      <c r="H7" s="3">
        <f t="shared" si="1"/>
        <v>58.035099349999996</v>
      </c>
      <c r="I7" s="4">
        <f t="shared" si="5"/>
        <v>6705.8734186746979</v>
      </c>
      <c r="J7" s="4">
        <f t="shared" si="6"/>
        <v>118.81749875</v>
      </c>
      <c r="K7" s="4">
        <f t="shared" si="2"/>
        <v>6824.6909174246975</v>
      </c>
      <c r="L7" s="5"/>
    </row>
    <row r="8" spans="1:12" ht="15.75" x14ac:dyDescent="0.25">
      <c r="A8" s="3">
        <v>2026</v>
      </c>
      <c r="B8" s="3">
        <v>13.718203537499999</v>
      </c>
      <c r="C8" s="3">
        <f t="shared" si="7"/>
        <v>69.376952912500002</v>
      </c>
      <c r="D8" s="3">
        <f t="shared" si="3"/>
        <v>74.752279224160503</v>
      </c>
      <c r="E8" s="3">
        <v>2.9250781164999999</v>
      </c>
      <c r="F8" s="3">
        <f t="shared" si="4"/>
        <v>3.1517131689664204</v>
      </c>
      <c r="G8" s="3">
        <f t="shared" si="0"/>
        <v>77.903992393126927</v>
      </c>
      <c r="H8" s="3">
        <f t="shared" si="1"/>
        <v>72.302031029000005</v>
      </c>
      <c r="I8" s="4">
        <f t="shared" si="5"/>
        <v>8358.6690256024085</v>
      </c>
      <c r="J8" s="4">
        <f t="shared" si="6"/>
        <v>146.253905825</v>
      </c>
      <c r="K8" s="4">
        <f t="shared" si="2"/>
        <v>8504.9229314274089</v>
      </c>
      <c r="L8" s="5"/>
    </row>
    <row r="9" spans="1:12" ht="15.75" x14ac:dyDescent="0.25">
      <c r="A9" s="3">
        <v>2027</v>
      </c>
      <c r="B9" s="3">
        <v>15.638752032749998</v>
      </c>
      <c r="C9" s="3">
        <f t="shared" si="7"/>
        <v>85.015704945250008</v>
      </c>
      <c r="D9" s="3">
        <f t="shared" si="3"/>
        <v>91.602721764407974</v>
      </c>
      <c r="E9" s="3">
        <v>3.5506281978100001</v>
      </c>
      <c r="F9" s="3">
        <f t="shared" si="4"/>
        <v>3.8257308705763187</v>
      </c>
      <c r="G9" s="3">
        <f t="shared" si="0"/>
        <v>95.428452634984296</v>
      </c>
      <c r="H9" s="3">
        <f t="shared" si="1"/>
        <v>88.566333143060007</v>
      </c>
      <c r="I9" s="4">
        <f t="shared" si="5"/>
        <v>10242.8560175</v>
      </c>
      <c r="J9" s="4">
        <f t="shared" si="6"/>
        <v>177.53140989050002</v>
      </c>
      <c r="K9" s="4">
        <f t="shared" si="2"/>
        <v>10420.3874273905</v>
      </c>
      <c r="L9" s="5"/>
    </row>
    <row r="10" spans="1:12" ht="15.75" x14ac:dyDescent="0.25">
      <c r="A10" s="3">
        <v>2028</v>
      </c>
      <c r="B10" s="3">
        <v>17.828177317334998</v>
      </c>
      <c r="C10" s="3">
        <f t="shared" si="7"/>
        <v>102.843882262585</v>
      </c>
      <c r="D10" s="3">
        <f t="shared" si="3"/>
        <v>110.81222626029009</v>
      </c>
      <c r="E10" s="3">
        <v>4.2637552905033997</v>
      </c>
      <c r="F10" s="3">
        <f t="shared" si="4"/>
        <v>4.5941110504116036</v>
      </c>
      <c r="G10" s="3">
        <f t="shared" si="0"/>
        <v>115.40633731070169</v>
      </c>
      <c r="H10" s="3">
        <f t="shared" si="1"/>
        <v>107.1076375530884</v>
      </c>
      <c r="I10" s="4">
        <f t="shared" si="5"/>
        <v>12390.829188263253</v>
      </c>
      <c r="J10" s="4">
        <f t="shared" si="6"/>
        <v>213.18776452517</v>
      </c>
      <c r="K10" s="4">
        <f t="shared" si="2"/>
        <v>12604.016952788423</v>
      </c>
      <c r="L10" s="5"/>
    </row>
    <row r="11" spans="1:12" ht="15.75" x14ac:dyDescent="0.25">
      <c r="A11" s="3">
        <v>2029</v>
      </c>
      <c r="B11" s="3">
        <v>20.324122141761897</v>
      </c>
      <c r="C11" s="3">
        <f t="shared" si="7"/>
        <v>123.1680044043469</v>
      </c>
      <c r="D11" s="3">
        <f t="shared" si="3"/>
        <v>132.71106138559571</v>
      </c>
      <c r="E11" s="3">
        <v>5.0767201761738754</v>
      </c>
      <c r="F11" s="3">
        <f t="shared" si="4"/>
        <v>5.4700644554238274</v>
      </c>
      <c r="G11" s="3">
        <f t="shared" si="0"/>
        <v>138.18112584101954</v>
      </c>
      <c r="H11" s="3">
        <f t="shared" si="1"/>
        <v>128.24472458052077</v>
      </c>
      <c r="I11" s="4">
        <f t="shared" si="5"/>
        <v>14839.51860293336</v>
      </c>
      <c r="J11" s="4">
        <f t="shared" si="6"/>
        <v>253.83600880869375</v>
      </c>
      <c r="K11" s="4">
        <f t="shared" si="2"/>
        <v>15093.354611742054</v>
      </c>
      <c r="L11" s="5"/>
    </row>
    <row r="12" spans="1:12" ht="15.75" x14ac:dyDescent="0.25">
      <c r="A12" s="3">
        <v>2030</v>
      </c>
      <c r="B12" s="3">
        <v>23.169499241608563</v>
      </c>
      <c r="C12" s="3">
        <f t="shared" si="7"/>
        <v>146.33750364595545</v>
      </c>
      <c r="D12" s="3">
        <f t="shared" si="3"/>
        <v>157.67573342844409</v>
      </c>
      <c r="E12" s="3">
        <v>6.0035001458382178</v>
      </c>
      <c r="F12" s="3">
        <f t="shared" si="4"/>
        <v>6.4686513371377625</v>
      </c>
      <c r="G12" s="3">
        <f t="shared" si="0"/>
        <v>164.14438476558186</v>
      </c>
      <c r="H12" s="3">
        <f t="shared" si="1"/>
        <v>152.34100379179367</v>
      </c>
      <c r="I12" s="4">
        <f t="shared" si="5"/>
        <v>17631.024535657281</v>
      </c>
      <c r="J12" s="4">
        <f t="shared" si="6"/>
        <v>300.1750072919109</v>
      </c>
      <c r="K12" s="4">
        <f t="shared" si="2"/>
        <v>17931.199542949191</v>
      </c>
      <c r="L12" s="5"/>
    </row>
    <row r="13" spans="1:12" ht="15.75" x14ac:dyDescent="0.25">
      <c r="A13" s="3">
        <v>2031</v>
      </c>
      <c r="B13" s="3">
        <v>22.717142459248493</v>
      </c>
      <c r="C13" s="3">
        <f t="shared" si="7"/>
        <v>169.05464610520394</v>
      </c>
      <c r="D13" s="3">
        <f>C13*8760*0.12/1000</f>
        <v>177.71024398579038</v>
      </c>
      <c r="E13" s="3">
        <v>7.115636109435429</v>
      </c>
      <c r="F13" s="3">
        <f>E13*8760*0.11/1000</f>
        <v>6.8566269550519792</v>
      </c>
      <c r="G13" s="3">
        <f t="shared" si="0"/>
        <v>184.56687094084236</v>
      </c>
      <c r="H13" s="3">
        <f t="shared" si="1"/>
        <v>176.17028221463937</v>
      </c>
      <c r="I13" s="4">
        <f t="shared" si="5"/>
        <v>20368.02965122939</v>
      </c>
      <c r="J13" s="4">
        <f t="shared" si="6"/>
        <v>355.78180547177146</v>
      </c>
      <c r="K13" s="4">
        <f t="shared" si="2"/>
        <v>20723.811456701162</v>
      </c>
      <c r="L13" s="5"/>
    </row>
    <row r="14" spans="1:12" ht="15.75" x14ac:dyDescent="0.25">
      <c r="A14" s="3">
        <v>2032</v>
      </c>
      <c r="B14" s="3">
        <v>18.915123249565085</v>
      </c>
      <c r="C14" s="3">
        <f t="shared" si="7"/>
        <v>187.96976935476903</v>
      </c>
      <c r="D14" s="3">
        <f>C14*8760*0.12/1000</f>
        <v>197.59382154573319</v>
      </c>
      <c r="E14" s="3">
        <v>8.450199265752083</v>
      </c>
      <c r="F14" s="3">
        <f>E14*8760*0.105/1000</f>
        <v>7.7724932846387649</v>
      </c>
      <c r="G14" s="3">
        <f t="shared" si="0"/>
        <v>205.36631483037195</v>
      </c>
      <c r="H14" s="3">
        <f t="shared" si="1"/>
        <v>196.4199686205211</v>
      </c>
      <c r="I14" s="4">
        <f>C14*1000/8.3</f>
        <v>22646.960163225183</v>
      </c>
      <c r="J14" s="4">
        <f t="shared" si="6"/>
        <v>422.50996328760414</v>
      </c>
      <c r="K14" s="4">
        <f t="shared" ref="K14" si="8">J14+I14</f>
        <v>23069.470126512788</v>
      </c>
      <c r="L14" s="5"/>
    </row>
  </sheetData>
  <pageMargins left="0.7" right="0.7" top="0.75" bottom="0.75" header="0.3" footer="0.3"/>
  <pageSetup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66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NSPIREGAFF4-1312033252-90</_dlc_DocId>
    <_dlc_DocIdUrl xmlns="5e6adf1c-5a3b-4162-a28f-5e712d13fd4b">
      <Url>https://thegrid.emera.com/Sites/RegAffairs4/DL/2022LoadForecastReport/_layouts/15/DocIdRedir.aspx?ID=NSPIREGAFF4-1312033252-90</Url>
      <Description>NSPIREGAFF4-1312033252-90</Description>
    </_dlc_DocIdUrl>
    <Sensitive xmlns="47675423-5fdf-470e-9b14-c24edd1d9ce6">true</Sensitive>
    <IR_Description xmlns="47675423-5fdf-470e-9b14-c24edd1d9ce6">Solar numbers</IR_Description>
    <IR_Received_Date xmlns="47675423-5fdf-470e-9b14-c24edd1d9ce6">2021-06-09T03:00:00+00:00</IR_Received_Date>
    <IR_Subtopic xmlns="47675423-5fdf-470e-9b14-c24edd1d9ce6" xsi:nil="true"/>
    <IR_Owner xmlns="47675423-5fdf-470e-9b14-c24edd1d9ce6">Sandy Allen</IR_Owner>
    <Customer_x0020_Sensitivity xmlns="47675423-5fdf-470e-9b14-c24edd1d9ce6">false</Customer_x0020_Sensitivity>
    <IR_Filing_Date xmlns="47675423-5fdf-470e-9b14-c24edd1d9ce6">2021-06-30T03:00:00+00:00</IR_Filing_Date>
    <Refer_x0020_to xmlns="47675423-5fdf-470e-9b14-c24edd1d9ce6" xsi:nil="true"/>
    <IR_Requester xmlns="47675423-5fdf-470e-9b14-c24edd1d9ce6">7</IR_Requester>
    <Status_ xmlns="47675423-5fdf-470e-9b14-c24edd1d9ce6">14</Status_>
    <Out_x0020_of_x0020_Scope xmlns="47675423-5fdf-470e-9b14-c24edd1d9ce6">false</Out_x0020_of_x0020_Scope>
    <Consultant_x003f_ xmlns="47675423-5fdf-470e-9b14-c24edd1d9ce6">false</Consultant_x003f_>
    <IR_Writer xmlns="47675423-5fdf-470e-9b14-c24edd1d9ce6">Sandy Allen</IR_Writer>
    <IR_Sorting xmlns="47675423-5fdf-470e-9b14-c24edd1d9ce6">&lt;select...&gt;</IR_Sorting>
    <Batch xmlns="47675423-5fdf-470e-9b14-c24edd1d9ce6">1</Batch>
    <Topic xmlns="47675423-5fdf-470e-9b14-c24edd1d9ce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FB2BFE-B705-4B37-B4A3-4F6490AF19D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C6DAA16-5173-4AE3-83AE-2013FF2F3C12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08A5499E-311B-4AEF-83F2-5DD605422DF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B1025DA-C891-441E-B4A9-500B6537CE3B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5e6adf1c-5a3b-4162-a28f-5e712d13fd4b"/>
    <ds:schemaRef ds:uri="http://schemas.openxmlformats.org/package/2006/metadata/core-properties"/>
    <ds:schemaRef ds:uri="http://schemas.microsoft.com/office/2006/documentManagement/types"/>
    <ds:schemaRef ds:uri="f32dc239-6414-4855-8f72-d26e11a07352"/>
    <ds:schemaRef ds:uri="5afa7370-06d3-4394-9d3e-cf6afd9968d9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CCA57481-FCC9-4782-8C6B-2E84D10016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cp:lastPrinted>2021-06-30T14:31:21Z</cp:lastPrinted>
  <dcterms:created xsi:type="dcterms:W3CDTF">2019-06-03T16:16:41Z</dcterms:created>
  <dcterms:modified xsi:type="dcterms:W3CDTF">2022-06-16T12:05:24Z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53e315a9-6cb4-4633-9eba-d9d67d5ed80d</vt:lpwstr>
  </property>
</Properties>
</file>